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325"/>
  </bookViews>
  <sheets>
    <sheet name="2023 год" sheetId="1" r:id="rId1"/>
  </sheets>
  <definedNames>
    <definedName name="_xlnm._FilterDatabase" localSheetId="0" hidden="1">'2023 год'!$A$4:$C$102</definedName>
    <definedName name="_xlnm.Print_Titles" localSheetId="0">'2023 год'!$4:$4</definedName>
    <definedName name="_xlnm.Print_Area" localSheetId="0">'2023 год'!$A$1:$C$102</definedName>
  </definedNames>
  <calcPr calcId="145621"/>
</workbook>
</file>

<file path=xl/calcChain.xml><?xml version="1.0" encoding="utf-8"?>
<calcChain xmlns="http://schemas.openxmlformats.org/spreadsheetml/2006/main">
  <c r="C100" i="1" l="1"/>
  <c r="C82" i="1"/>
  <c r="C67" i="1"/>
  <c r="C7" i="1"/>
  <c r="C6" i="1" l="1"/>
  <c r="C5" i="1" s="1"/>
</calcChain>
</file>

<file path=xl/sharedStrings.xml><?xml version="1.0" encoding="utf-8"?>
<sst xmlns="http://schemas.openxmlformats.org/spreadsheetml/2006/main" count="196" uniqueCount="163">
  <si>
    <t>(рублей)</t>
  </si>
  <si>
    <t>№ п/п</t>
  </si>
  <si>
    <t>Наименование вида межбюджетных трансфертов</t>
  </si>
  <si>
    <t>2023 год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</si>
  <si>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</si>
  <si>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</si>
  <si>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</si>
  <si>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</si>
  <si>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Субсидии бюджетам бюджетной системы Российской Федерации (межбюджетные субсидии)</t>
  </si>
  <si>
    <t>в том числе:</t>
  </si>
  <si>
    <t>1.</t>
  </si>
  <si>
    <t>Субсидии бюджетам субъектов Российской Федерации на стимулирование увеличения производства картофеля и овощей</t>
  </si>
  <si>
    <t>2.</t>
  </si>
  <si>
    <t>Субсидии бюджетам субъектов Российской Федерации на поддержку региональных проектов в сфере информационных технологий</t>
  </si>
  <si>
    <t>3.</t>
  </si>
  <si>
    <t>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</t>
  </si>
  <si>
    <t>4.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</si>
  <si>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</si>
  <si>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5.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</si>
  <si>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</si>
  <si>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6.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</si>
  <si>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</si>
  <si>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7.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</si>
  <si>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</si>
  <si>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8.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</si>
  <si>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</si>
  <si>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9.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</si>
  <si>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</si>
  <si>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10.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</si>
  <si>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</si>
  <si>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11.</t>
  </si>
  <si>
    <t>Субсидии бюджетам субъектов Российской Федерации на создание детских технопарков "Кванториум"</t>
  </si>
  <si>
    <t>12.</t>
  </si>
  <si>
    <t>Субсидии бюджетам субъектов Российской Федерации на создание и обеспечение функционирования центров опережающей профессиональной подготовки</t>
  </si>
  <si>
    <t>13.</t>
  </si>
  <si>
    <t>Субсидии бюджетам субъектов Российской Федерации на развитие паллиативной медицинской помощи</t>
  </si>
  <si>
    <t>14.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</si>
  <si>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</si>
  <si>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15.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</si>
  <si>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</si>
  <si>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16.</t>
  </si>
  <si>
    <t>Субсидии бюджетам субъектов Российской Федерации на создание центров цифрового образования детей</t>
  </si>
  <si>
    <t>17.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</si>
  <si>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</si>
  <si>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18.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</si>
  <si>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</si>
  <si>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19.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</si>
  <si>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</si>
  <si>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20.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</si>
  <si>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</si>
  <si>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21.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</si>
  <si>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</si>
  <si>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22.</t>
  </si>
  <si>
    <t>Субсидии бюджетам субъектов Российской Федерации на повышение эффективности службы занятости</t>
  </si>
  <si>
    <t>23.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</si>
  <si>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</si>
  <si>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24.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</si>
  <si>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</si>
  <si>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25.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</si>
  <si>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</si>
  <si>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26.</t>
  </si>
  <si>
    <t>Субсидии бюджетам субъектов Российской Федерации на создание новых мест в общеобразовательных организациях в связи с ростом числа обучающихся, вызванным демографическим фактором</t>
  </si>
  <si>
    <t>27.</t>
  </si>
  <si>
    <t>Субсидии бюджетам субъектов Российской Федерации на создание и внедрение программы поддержки и продвижения событийных мероприятий</t>
  </si>
  <si>
    <t>28.</t>
  </si>
  <si>
    <t>Субсидии бюджетам субъектов Российской Федерации на обеспечение поддержки реализации общественных инициатив, направленных на развитие туристической инфраструктуры</t>
  </si>
  <si>
    <t>29.</t>
  </si>
  <si>
    <t>Субсидии бюджетам субъектов Российской Федерации на развитие сельского туризма</t>
  </si>
  <si>
    <t>30.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</si>
  <si>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</si>
  <si>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31.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</si>
  <si>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</si>
  <si>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32.</t>
  </si>
  <si>
    <t>Субсидии бюджетам субъектов Российской Федерации на развитие транспортной инфраструктуры на сельских территориях</t>
  </si>
  <si>
    <t>33.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</si>
  <si>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</si>
  <si>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34.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</si>
  <si>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</si>
  <si>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35.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</si>
  <si>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</si>
  <si>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36.</t>
  </si>
  <si>
    <t>Субсидии бюджетам субъектов Российской Федерации на создание системы поддержки фермеров и развитие сельской кооперации</t>
  </si>
  <si>
    <t>37.</t>
  </si>
  <si>
    <t>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</si>
  <si>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38.</t>
  </si>
  <si>
    <t>Субсидии бюджетам субъектов Российской Федерации на реализацию мероприятий по обеспечению жильем молодых семей</t>
  </si>
  <si>
    <t>39.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</si>
  <si>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</si>
  <si>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40.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</si>
  <si>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</si>
  <si>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41.</t>
  </si>
  <si>
    <t>Субсидии бюджетам субъектов Российской Федерации на проведение комплексных кадастровых работ</t>
  </si>
  <si>
    <t>42.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</si>
  <si>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</si>
  <si>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43.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</si>
  <si>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</si>
  <si>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44.</t>
  </si>
  <si>
    <t>Субсидии бюджетам субъектов Российской Федерации на поддержку отрасли культуры</t>
  </si>
  <si>
    <t>45.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</si>
  <si>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</si>
  <si>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46.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</si>
  <si>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</si>
  <si>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47.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</si>
  <si>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</si>
  <si>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48.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</si>
  <si>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</si>
  <si>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49.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</si>
  <si>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</si>
  <si>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50.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</si>
  <si>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</si>
  <si>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51.</t>
  </si>
  <si>
    <t>Субсидии бюджетам субъектов Российской Федерации на реализацию мероприятий по модернизации школьных систем образования</t>
  </si>
  <si>
    <t>52.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</si>
  <si>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</si>
  <si>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53.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</si>
  <si>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</si>
  <si>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54.</t>
  </si>
  <si>
    <t>Субсидии бюджетам субъектов Российской Федерации на реставрацию и реэкспозицию мемориальных пушкинских музеев и музеев-заповедников</t>
  </si>
  <si>
    <t>55.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</si>
  <si>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</si>
  <si>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56.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</si>
  <si>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модернизации театров юного зрителя и театров кукол</t>
  </si>
  <si>
    <t>57.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</si>
  <si>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</si>
  <si>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58.</t>
  </si>
  <si>
    <t>I.II.</t>
  </si>
  <si>
    <t>Субвенции бюджетам бюджетной системы Российской Федерации</t>
  </si>
  <si>
    <t>Субвенции бюджетам субъектов Российской Федерации на улучшение экологического состояния гидрографической сети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</si>
  <si>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</si>
  <si>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</si>
  <si>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</si>
  <si>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</si>
  <si>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</si>
  <si>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</si>
  <si>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</si>
  <si>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</si>
  <si>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</si>
  <si>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</si>
  <si>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</si>
  <si>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Единая субвенция бюджетам субъектов Российской Федерации и бюджету г. Байконура</t>
  </si>
  <si>
    <t>I.III.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</si>
  <si>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</si>
  <si>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</si>
  <si>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</si>
  <si>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</si>
  <si>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</si>
  <si>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</si>
  <si>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</si>
  <si>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</si>
  <si>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</si>
  <si>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</si>
  <si>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Межбюджетные трансферты, передаваемые бюджетам субъектов Российской Федерации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</si>
  <si>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</si>
  <si>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</si>
  <si>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</si>
  <si>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</si>
  <si>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</si>
  <si>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</si>
  <si>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II.</t>
  </si>
  <si>
    <t xml:space="preserve">Иные межбюджетные трансферты из бюджетов других уровней </t>
  </si>
  <si>
    <t>Прочие межбюджетные трансферты, передаваемые бюджетам субъектов Российской Федерации</t>
  </si>
  <si>
    <t xml:space="preserve"> МЕЖБЮДЖЕТНЫЕ ТРАНСФЕРТЫ, ПРЕДОСТАВЛЯЕМЫЕ БЮДЖЕТУ КАЛУЖСКОЙ ОБЛАСТИ ИЗ ДРУГИХ БЮДЖЕТОВ БЮДЖЕТНОЙ СИСТЕМЫ РОССИЙСКОЙ ФЕДЕРАЦИИ, НА 2023 ГОД 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</si>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</sst>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8" fillId="0" borderId="0"/>
    <xf numFmtId="0" fontId="8" fillId="0" borderId="0"/>
    <xf numFmtId="0" fontId="9" fillId="0" borderId="11">
      <alignment horizontal="center" vertical="center" wrapText="1"/>
    </xf>
    <xf numFmtId="0" fontId="10" fillId="0" borderId="12">
      <alignment horizontal="center" vertical="center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8" fillId="0" borderId="0"/>
    <xf numFmtId="0" fontId="11" fillId="2" borderId="0"/>
    <xf numFmtId="0" fontId="12" fillId="2" borderId="0"/>
    <xf numFmtId="0" fontId="11" fillId="0" borderId="0">
      <alignment horizontal="left" vertical="top" wrapText="1"/>
    </xf>
    <xf numFmtId="0" fontId="12" fillId="0" borderId="11">
      <alignment horizontal="center" vertical="center" wrapText="1"/>
    </xf>
    <xf numFmtId="0" fontId="11" fillId="0" borderId="0"/>
    <xf numFmtId="0" fontId="12" fillId="0" borderId="12">
      <alignment horizontal="center" vertical="center" shrinkToFit="1"/>
    </xf>
    <xf numFmtId="0" fontId="13" fillId="0" borderId="0">
      <alignment horizontal="center" wrapText="1"/>
    </xf>
    <xf numFmtId="0" fontId="9" fillId="0" borderId="13">
      <alignment horizontal="left"/>
    </xf>
    <xf numFmtId="0" fontId="13" fillId="0" borderId="0">
      <alignment horizontal="center"/>
    </xf>
    <xf numFmtId="0" fontId="12" fillId="0" borderId="14"/>
    <xf numFmtId="0" fontId="11" fillId="0" borderId="0">
      <alignment wrapText="1"/>
    </xf>
    <xf numFmtId="0" fontId="12" fillId="0" borderId="0">
      <alignment horizontal="left" vertical="top" wrapText="1"/>
    </xf>
    <xf numFmtId="0" fontId="11" fillId="0" borderId="0">
      <alignment horizontal="right"/>
    </xf>
    <xf numFmtId="0" fontId="14" fillId="0" borderId="0">
      <alignment horizontal="center" wrapText="1"/>
    </xf>
    <xf numFmtId="0" fontId="11" fillId="2" borderId="15"/>
    <xf numFmtId="0" fontId="14" fillId="0" borderId="0">
      <alignment horizontal="center"/>
    </xf>
    <xf numFmtId="0" fontId="11" fillId="0" borderId="12">
      <alignment horizontal="center" vertical="center" wrapText="1"/>
    </xf>
    <xf numFmtId="0" fontId="12" fillId="0" borderId="0">
      <alignment wrapText="1"/>
    </xf>
    <xf numFmtId="0" fontId="11" fillId="0" borderId="16"/>
    <xf numFmtId="0" fontId="12" fillId="0" borderId="0">
      <alignment horizontal="right"/>
    </xf>
    <xf numFmtId="0" fontId="11" fillId="0" borderId="12">
      <alignment horizontal="center" vertical="center" shrinkToFit="1"/>
    </xf>
    <xf numFmtId="4" fontId="9" fillId="3" borderId="12">
      <alignment horizontal="right" vertical="top" shrinkToFit="1"/>
    </xf>
    <xf numFmtId="0" fontId="11" fillId="2" borderId="14"/>
    <xf numFmtId="0" fontId="12" fillId="0" borderId="0"/>
    <xf numFmtId="0" fontId="10" fillId="0" borderId="12">
      <alignment horizontal="left"/>
    </xf>
    <xf numFmtId="0" fontId="12" fillId="0" borderId="0">
      <alignment horizontal="left" wrapText="1"/>
    </xf>
    <xf numFmtId="4" fontId="10" fillId="3" borderId="12">
      <alignment horizontal="right" vertical="top" shrinkToFit="1"/>
    </xf>
    <xf numFmtId="0" fontId="12" fillId="0" borderId="12">
      <alignment horizontal="left" vertical="top" wrapText="1"/>
    </xf>
    <xf numFmtId="0" fontId="11" fillId="2" borderId="17"/>
    <xf numFmtId="0" fontId="9" fillId="0" borderId="12">
      <alignment horizontal="left" vertical="top" wrapText="1"/>
    </xf>
    <xf numFmtId="0" fontId="11" fillId="0" borderId="14"/>
    <xf numFmtId="4" fontId="12" fillId="4" borderId="12">
      <alignment horizontal="right" vertical="top" shrinkToFit="1"/>
    </xf>
    <xf numFmtId="0" fontId="11" fillId="0" borderId="0">
      <alignment horizontal="left" wrapText="1"/>
    </xf>
    <xf numFmtId="0" fontId="12" fillId="2" borderId="0">
      <alignment horizontal="center"/>
    </xf>
    <xf numFmtId="49" fontId="11" fillId="0" borderId="12">
      <alignment horizontal="left" vertical="top" wrapText="1"/>
    </xf>
    <xf numFmtId="4" fontId="12" fillId="0" borderId="12">
      <alignment horizontal="right" vertical="top" shrinkToFit="1"/>
    </xf>
    <xf numFmtId="4" fontId="11" fillId="4" borderId="12">
      <alignment horizontal="right" vertical="top" shrinkToFit="1"/>
    </xf>
    <xf numFmtId="4" fontId="12" fillId="0" borderId="0">
      <alignment horizontal="right" shrinkToFit="1"/>
    </xf>
    <xf numFmtId="0" fontId="11" fillId="2" borderId="17">
      <alignment horizontal="center"/>
    </xf>
    <xf numFmtId="0" fontId="11" fillId="2" borderId="0">
      <alignment horizontal="center"/>
    </xf>
    <xf numFmtId="4" fontId="11" fillId="0" borderId="12">
      <alignment horizontal="right" vertical="top" shrinkToFit="1"/>
    </xf>
    <xf numFmtId="49" fontId="10" fillId="0" borderId="12">
      <alignment horizontal="left" vertical="top" wrapText="1"/>
    </xf>
    <xf numFmtId="0" fontId="11" fillId="2" borderId="0">
      <alignment horizontal="left"/>
    </xf>
    <xf numFmtId="4" fontId="11" fillId="0" borderId="16">
      <alignment horizontal="right" shrinkToFit="1"/>
    </xf>
    <xf numFmtId="4" fontId="11" fillId="0" borderId="0">
      <alignment horizontal="right" shrinkToFit="1"/>
    </xf>
    <xf numFmtId="0" fontId="11" fillId="2" borderId="14">
      <alignment horizontal="center"/>
    </xf>
    <xf numFmtId="0" fontId="2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1" fontId="16" fillId="0" borderId="0"/>
  </cellStyleXfs>
  <cellXfs count="30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justify"/>
    </xf>
    <xf numFmtId="4" fontId="3" fillId="0" borderId="4" xfId="0" applyNumberFormat="1" applyFont="1" applyFill="1" applyBorder="1" applyAlignment="1"/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justify"/>
    </xf>
    <xf numFmtId="4" fontId="3" fillId="0" borderId="7" xfId="0" applyNumberFormat="1" applyFont="1" applyFill="1" applyBorder="1" applyAlignment="1"/>
    <xf numFmtId="0" fontId="5" fillId="0" borderId="6" xfId="0" applyFont="1" applyFill="1" applyBorder="1" applyAlignment="1">
      <alignment horizontal="justify" wrapText="1"/>
    </xf>
    <xf numFmtId="4" fontId="5" fillId="0" borderId="7" xfId="0" applyNumberFormat="1" applyFont="1" applyFill="1" applyBorder="1" applyAlignment="1"/>
    <xf numFmtId="0" fontId="6" fillId="0" borderId="6" xfId="0" applyFont="1" applyFill="1" applyBorder="1" applyAlignment="1">
      <alignment horizontal="justify" wrapText="1"/>
    </xf>
    <xf numFmtId="4" fontId="6" fillId="0" borderId="7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justify" wrapText="1"/>
    </xf>
    <xf numFmtId="4" fontId="4" fillId="0" borderId="7" xfId="0" applyNumberFormat="1" applyFont="1" applyFill="1" applyBorder="1" applyAlignment="1">
      <alignment wrapText="1"/>
    </xf>
    <xf numFmtId="4" fontId="4" fillId="0" borderId="7" xfId="0" quotePrefix="1" applyNumberFormat="1" applyFont="1" applyFill="1" applyBorder="1" applyAlignment="1">
      <alignment wrapText="1"/>
    </xf>
    <xf numFmtId="0" fontId="5" fillId="0" borderId="5" xfId="0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horizontal="justify" wrapText="1"/>
    </xf>
    <xf numFmtId="4" fontId="5" fillId="0" borderId="4" xfId="0" applyNumberFormat="1" applyFont="1" applyFill="1" applyBorder="1"/>
    <xf numFmtId="0" fontId="7" fillId="0" borderId="5" xfId="0" applyFont="1" applyFill="1" applyBorder="1"/>
    <xf numFmtId="0" fontId="0" fillId="0" borderId="7" xfId="0" applyFill="1" applyBorder="1"/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justify" wrapText="1"/>
    </xf>
    <xf numFmtId="4" fontId="4" fillId="0" borderId="1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</cellXfs>
  <cellStyles count="78">
    <cellStyle name="br" xfId="1"/>
    <cellStyle name="col" xfId="2"/>
    <cellStyle name="st24" xfId="3"/>
    <cellStyle name="st32" xfId="4"/>
    <cellStyle name="style0" xfId="5"/>
    <cellStyle name="style0 2" xfId="6"/>
    <cellStyle name="td" xfId="7"/>
    <cellStyle name="td 2" xfId="8"/>
    <cellStyle name="tr" xfId="9"/>
    <cellStyle name="xl21" xfId="10"/>
    <cellStyle name="xl21 2" xfId="11"/>
    <cellStyle name="xl22" xfId="12"/>
    <cellStyle name="xl22 2" xfId="13"/>
    <cellStyle name="xl23" xfId="14"/>
    <cellStyle name="xl23 2" xfId="15"/>
    <cellStyle name="xl24" xfId="16"/>
    <cellStyle name="xl24 2" xfId="17"/>
    <cellStyle name="xl25" xfId="18"/>
    <cellStyle name="xl25 2" xfId="19"/>
    <cellStyle name="xl26" xfId="20"/>
    <cellStyle name="xl26 2" xfId="21"/>
    <cellStyle name="xl27" xfId="22"/>
    <cellStyle name="xl27 2" xfId="23"/>
    <cellStyle name="xl28" xfId="24"/>
    <cellStyle name="xl28 2" xfId="25"/>
    <cellStyle name="xl29" xfId="26"/>
    <cellStyle name="xl29 2" xfId="27"/>
    <cellStyle name="xl30" xfId="28"/>
    <cellStyle name="xl30 2" xfId="29"/>
    <cellStyle name="xl31" xfId="30"/>
    <cellStyle name="xl31 2" xfId="31"/>
    <cellStyle name="xl32" xfId="32"/>
    <cellStyle name="xl32 2" xfId="33"/>
    <cellStyle name="xl33" xfId="34"/>
    <cellStyle name="xl33 2" xfId="35"/>
    <cellStyle name="xl34" xfId="36"/>
    <cellStyle name="xl34 2" xfId="37"/>
    <cellStyle name="xl35" xfId="38"/>
    <cellStyle name="xl35 2" xfId="39"/>
    <cellStyle name="xl36" xfId="40"/>
    <cellStyle name="xl36 2" xfId="41"/>
    <cellStyle name="xl37" xfId="42"/>
    <cellStyle name="xl37 2" xfId="43"/>
    <cellStyle name="xl38" xfId="44"/>
    <cellStyle name="xl38 2" xfId="45"/>
    <cellStyle name="xl39" xfId="46"/>
    <cellStyle name="xl39 2" xfId="47"/>
    <cellStyle name="xl40" xfId="48"/>
    <cellStyle name="xl41" xfId="49"/>
    <cellStyle name="xl42" xfId="50"/>
    <cellStyle name="xl43" xfId="51"/>
    <cellStyle name="xl44" xfId="52"/>
    <cellStyle name="xl45" xfId="53"/>
    <cellStyle name="xl46" xfId="54"/>
    <cellStyle name="xl47" xfId="55"/>
    <cellStyle name="Обычный" xfId="0" builtinId="0"/>
    <cellStyle name="Обычный 14" xfId="56"/>
    <cellStyle name="Обычный 2" xfId="57"/>
    <cellStyle name="Обычный 2 2" xfId="58"/>
    <cellStyle name="Обычный 2 2 2" xfId="59"/>
    <cellStyle name="Обычный 2 2 2 2" xfId="60"/>
    <cellStyle name="Обычный 2 2 3" xfId="61"/>
    <cellStyle name="Обычный 2 2 3 2" xfId="62"/>
    <cellStyle name="Обычный 2 2 4" xfId="63"/>
    <cellStyle name="Обычный 2 3" xfId="64"/>
    <cellStyle name="Обычный 2 3 2" xfId="65"/>
    <cellStyle name="Обычный 2 3 2 2" xfId="66"/>
    <cellStyle name="Обычный 2 3 3" xfId="67"/>
    <cellStyle name="Обычный 2 3 3 2" xfId="68"/>
    <cellStyle name="Обычный 2 3 4" xfId="69"/>
    <cellStyle name="Обычный 2 4" xfId="70"/>
    <cellStyle name="Обычный 2 4 2" xfId="71"/>
    <cellStyle name="Обычный 2 5" xfId="72"/>
    <cellStyle name="Обычный 2 5 2" xfId="73"/>
    <cellStyle name="Обычный 2 6" xfId="74"/>
    <cellStyle name="Обычный 3" xfId="75"/>
    <cellStyle name="Обычный 4" xfId="76"/>
    <cellStyle name="ТЕКСТ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3695700</xdr:colOff>
      <xdr:row>0</xdr:row>
      <xdr:rowOff>38101</xdr:rowOff>
    </xdr:from>
    <xdr:to>
      <xdr:col>2</xdr:col>
      <xdr:colOff>1514475</xdr:colOff>
      <xdr:row>0</xdr:row>
      <xdr:rowOff>952501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076700" y="38101"/>
          <a:ext cx="3524250" cy="914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8 к Закону Калужской области "Об областном бюджете на 2023 год и на плановый период 2024 и 2025 годов"                                                                                           от ____________________ № ________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:C2"/>
    </sheetView>
  </sheetViews>
  <sheetFormatPr defaultRowHeight="12.75" x14ac:dyDescent="0.2"/>
  <cols>
    <col min="1" max="1" width="5.7109375" style="1" customWidth="1"/>
    <col min="2" max="2" width="85.5703125" style="1" customWidth="1"/>
    <col min="3" max="3" width="21.85546875" style="1" customWidth="1"/>
    <col min="4" max="4" width="16.140625" style="1" customWidth="1"/>
    <col min="5" max="16384" width="9.140625" style="1"/>
  </cols>
  <sheetData>
    <row r="1" spans="1:3" ht="81.75" customHeight="1" x14ac:dyDescent="0.2"/>
    <row r="2" spans="1:3" ht="58.5" customHeight="1" x14ac:dyDescent="0.2">
      <c r="A2" s="29" t="s">
        <v>161</v>
      </c>
      <c r="B2" s="29"/>
      <c r="C2" s="29"/>
    </row>
    <row r="3" spans="1:3" ht="19.5" thickBot="1" x14ac:dyDescent="0.25">
      <c r="A3" s="2"/>
      <c r="B3" s="2"/>
      <c r="C3" s="3" t="s">
        <v>0</v>
      </c>
    </row>
    <row r="4" spans="1:3" ht="57.75" customHeight="1" thickBot="1" x14ac:dyDescent="0.25">
      <c r="A4" s="4" t="s">
        <v>1</v>
      </c>
      <c r="B4" s="5" t="s">
        <v>2</v>
      </c>
      <c r="C4" s="4" t="s">
        <v>3</v>
      </c>
    </row>
    <row r="5" spans="1:3" ht="22.5" customHeight="1" x14ac:dyDescent="0.3">
      <c r="A5" s="6"/>
      <c r="B5" s="7" t="s">
        <v>4</v>
      </c>
      <c r="C5" s="8">
        <f>C6+C100</f>
        <v>9321798506</v>
      </c>
    </row>
    <row r="6" spans="1:3" ht="21.75" customHeight="1" x14ac:dyDescent="0.3">
      <c r="A6" s="9" t="s">
        <v>5</v>
      </c>
      <c r="B6" s="10" t="s">
        <v>6</v>
      </c>
      <c r="C6" s="11">
        <f>C67+C7+C82</f>
        <v>9310380200</v>
      </c>
    </row>
    <row r="7" spans="1:3" ht="37.5" customHeight="1" x14ac:dyDescent="0.25">
      <c r="A7" s="9" t="s">
        <v>7</v>
      </c>
      <c r="B7" s="12" t="s">
        <v>8</v>
      </c>
      <c r="C7" s="13">
        <f>SUM(C9:C66)</f>
        <v>6805502500</v>
      </c>
    </row>
    <row r="8" spans="1:3" ht="16.5" x14ac:dyDescent="0.25">
      <c r="A8" s="9"/>
      <c r="B8" s="14" t="s">
        <v>9</v>
      </c>
      <c r="C8" s="15"/>
    </row>
    <row r="9" spans="1:3" ht="33" x14ac:dyDescent="0.25">
      <c r="A9" s="16" t="s">
        <v>10</v>
      </c>
      <c r="B9" s="17" t="s">
        <v>11</v>
      </c>
      <c r="C9" s="18">
        <v>73813500</v>
      </c>
    </row>
    <row r="10" spans="1:3" ht="33" x14ac:dyDescent="0.25">
      <c r="A10" s="16" t="s">
        <v>12</v>
      </c>
      <c r="B10" s="17" t="s">
        <v>13</v>
      </c>
      <c r="C10" s="18">
        <v>2963500</v>
      </c>
    </row>
    <row r="11" spans="1:3" ht="49.5" x14ac:dyDescent="0.25">
      <c r="A11" s="16" t="s">
        <v>14</v>
      </c>
      <c r="B11" s="17" t="s">
        <v>15</v>
      </c>
      <c r="C11" s="18">
        <v>20491200</v>
      </c>
    </row>
    <row r="12" spans="1:3" ht="49.5" x14ac:dyDescent="0.25">
      <c r="A12" s="16" t="s">
        <v>16</v>
      </c>
      <c r="B12" s="17" t="s">
        <v>17</v>
      </c>
      <c r="C12" s="18">
        <v>739900</v>
      </c>
    </row>
    <row r="13" spans="1:3" ht="66" x14ac:dyDescent="0.25">
      <c r="A13" s="16" t="s">
        <v>18</v>
      </c>
      <c r="B13" s="17" t="s">
        <v>19</v>
      </c>
      <c r="C13" s="18">
        <v>8222200</v>
      </c>
    </row>
    <row r="14" spans="1:3" ht="66" x14ac:dyDescent="0.25">
      <c r="A14" s="16" t="s">
        <v>20</v>
      </c>
      <c r="B14" s="17" t="s">
        <v>21</v>
      </c>
      <c r="C14" s="18">
        <v>67461400</v>
      </c>
    </row>
    <row r="15" spans="1:3" ht="49.5" x14ac:dyDescent="0.25">
      <c r="A15" s="16" t="s">
        <v>22</v>
      </c>
      <c r="B15" s="17" t="s">
        <v>23</v>
      </c>
      <c r="C15" s="18">
        <v>648152900</v>
      </c>
    </row>
    <row r="16" spans="1:3" ht="66" x14ac:dyDescent="0.25">
      <c r="A16" s="16" t="s">
        <v>24</v>
      </c>
      <c r="B16" s="17" t="s">
        <v>123</v>
      </c>
      <c r="C16" s="18">
        <v>6814200</v>
      </c>
    </row>
    <row r="17" spans="1:3" ht="66" x14ac:dyDescent="0.25">
      <c r="A17" s="16" t="s">
        <v>26</v>
      </c>
      <c r="B17" s="17" t="s">
        <v>25</v>
      </c>
      <c r="C17" s="18">
        <v>35091600</v>
      </c>
    </row>
    <row r="18" spans="1:3" ht="99" x14ac:dyDescent="0.25">
      <c r="A18" s="16" t="s">
        <v>28</v>
      </c>
      <c r="B18" s="17" t="s">
        <v>27</v>
      </c>
      <c r="C18" s="18">
        <v>27880000</v>
      </c>
    </row>
    <row r="19" spans="1:3" ht="66" x14ac:dyDescent="0.25">
      <c r="A19" s="16" t="s">
        <v>30</v>
      </c>
      <c r="B19" s="17" t="s">
        <v>29</v>
      </c>
      <c r="C19" s="18">
        <v>50575700</v>
      </c>
    </row>
    <row r="20" spans="1:3" ht="33" x14ac:dyDescent="0.25">
      <c r="A20" s="16" t="s">
        <v>32</v>
      </c>
      <c r="B20" s="17" t="s">
        <v>31</v>
      </c>
      <c r="C20" s="18">
        <v>20502800</v>
      </c>
    </row>
    <row r="21" spans="1:3" ht="49.5" x14ac:dyDescent="0.25">
      <c r="A21" s="16" t="s">
        <v>34</v>
      </c>
      <c r="B21" s="17" t="s">
        <v>33</v>
      </c>
      <c r="C21" s="18">
        <v>19636300</v>
      </c>
    </row>
    <row r="22" spans="1:3" ht="33" x14ac:dyDescent="0.25">
      <c r="A22" s="16" t="s">
        <v>36</v>
      </c>
      <c r="B22" s="17" t="s">
        <v>35</v>
      </c>
      <c r="C22" s="18">
        <v>27458500</v>
      </c>
    </row>
    <row r="23" spans="1:3" ht="49.5" x14ac:dyDescent="0.25">
      <c r="A23" s="16" t="s">
        <v>38</v>
      </c>
      <c r="B23" s="17" t="s">
        <v>37</v>
      </c>
      <c r="C23" s="18">
        <v>6876300</v>
      </c>
    </row>
    <row r="24" spans="1:3" ht="49.5" x14ac:dyDescent="0.25">
      <c r="A24" s="16" t="s">
        <v>40</v>
      </c>
      <c r="B24" s="17" t="s">
        <v>39</v>
      </c>
      <c r="C24" s="18">
        <v>122759900</v>
      </c>
    </row>
    <row r="25" spans="1:3" ht="33" x14ac:dyDescent="0.25">
      <c r="A25" s="16" t="s">
        <v>42</v>
      </c>
      <c r="B25" s="17" t="s">
        <v>41</v>
      </c>
      <c r="C25" s="18">
        <v>19511400</v>
      </c>
    </row>
    <row r="26" spans="1:3" ht="33" x14ac:dyDescent="0.25">
      <c r="A26" s="16" t="s">
        <v>44</v>
      </c>
      <c r="B26" s="17" t="s">
        <v>43</v>
      </c>
      <c r="C26" s="18">
        <v>9750500</v>
      </c>
    </row>
    <row r="27" spans="1:3" ht="49.5" x14ac:dyDescent="0.25">
      <c r="A27" s="16" t="s">
        <v>46</v>
      </c>
      <c r="B27" s="17" t="s">
        <v>45</v>
      </c>
      <c r="C27" s="18">
        <v>10435600</v>
      </c>
    </row>
    <row r="28" spans="1:3" ht="49.5" x14ac:dyDescent="0.25">
      <c r="A28" s="16" t="s">
        <v>48</v>
      </c>
      <c r="B28" s="17" t="s">
        <v>47</v>
      </c>
      <c r="C28" s="18">
        <v>11950600</v>
      </c>
    </row>
    <row r="29" spans="1:3" ht="82.5" x14ac:dyDescent="0.25">
      <c r="A29" s="16" t="s">
        <v>50</v>
      </c>
      <c r="B29" s="17" t="s">
        <v>49</v>
      </c>
      <c r="C29" s="18">
        <v>5440000</v>
      </c>
    </row>
    <row r="30" spans="1:3" ht="82.5" x14ac:dyDescent="0.25">
      <c r="A30" s="16" t="s">
        <v>52</v>
      </c>
      <c r="B30" s="17" t="s">
        <v>51</v>
      </c>
      <c r="C30" s="18">
        <v>490700</v>
      </c>
    </row>
    <row r="31" spans="1:3" ht="33" x14ac:dyDescent="0.25">
      <c r="A31" s="16" t="s">
        <v>54</v>
      </c>
      <c r="B31" s="17" t="s">
        <v>53</v>
      </c>
      <c r="C31" s="18">
        <v>6235200</v>
      </c>
    </row>
    <row r="32" spans="1:3" ht="66" x14ac:dyDescent="0.25">
      <c r="A32" s="16" t="s">
        <v>56</v>
      </c>
      <c r="B32" s="17" t="s">
        <v>55</v>
      </c>
      <c r="C32" s="18">
        <v>4966500</v>
      </c>
    </row>
    <row r="33" spans="1:3" ht="33" x14ac:dyDescent="0.25">
      <c r="A33" s="16" t="s">
        <v>58</v>
      </c>
      <c r="B33" s="17" t="s">
        <v>57</v>
      </c>
      <c r="C33" s="18">
        <v>804629400</v>
      </c>
    </row>
    <row r="34" spans="1:3" ht="66" x14ac:dyDescent="0.25">
      <c r="A34" s="16" t="s">
        <v>60</v>
      </c>
      <c r="B34" s="17" t="s">
        <v>59</v>
      </c>
      <c r="C34" s="18">
        <v>405859700</v>
      </c>
    </row>
    <row r="35" spans="1:3" ht="49.5" x14ac:dyDescent="0.25">
      <c r="A35" s="16" t="s">
        <v>62</v>
      </c>
      <c r="B35" s="17" t="s">
        <v>61</v>
      </c>
      <c r="C35" s="18">
        <v>305903000</v>
      </c>
    </row>
    <row r="36" spans="1:3" ht="33" x14ac:dyDescent="0.25">
      <c r="A36" s="16" t="s">
        <v>64</v>
      </c>
      <c r="B36" s="17" t="s">
        <v>63</v>
      </c>
      <c r="C36" s="18">
        <v>7837000</v>
      </c>
    </row>
    <row r="37" spans="1:3" ht="49.5" x14ac:dyDescent="0.25">
      <c r="A37" s="16" t="s">
        <v>66</v>
      </c>
      <c r="B37" s="17" t="s">
        <v>65</v>
      </c>
      <c r="C37" s="18">
        <v>60438900</v>
      </c>
    </row>
    <row r="38" spans="1:3" ht="33" x14ac:dyDescent="0.25">
      <c r="A38" s="16" t="s">
        <v>68</v>
      </c>
      <c r="B38" s="17" t="s">
        <v>67</v>
      </c>
      <c r="C38" s="18">
        <v>8568000</v>
      </c>
    </row>
    <row r="39" spans="1:3" ht="49.5" x14ac:dyDescent="0.25">
      <c r="A39" s="16" t="s">
        <v>70</v>
      </c>
      <c r="B39" s="17" t="s">
        <v>69</v>
      </c>
      <c r="C39" s="18">
        <v>43324900</v>
      </c>
    </row>
    <row r="40" spans="1:3" ht="33" x14ac:dyDescent="0.25">
      <c r="A40" s="16" t="s">
        <v>72</v>
      </c>
      <c r="B40" s="17" t="s">
        <v>71</v>
      </c>
      <c r="C40" s="18">
        <v>609873800</v>
      </c>
    </row>
    <row r="41" spans="1:3" ht="33" x14ac:dyDescent="0.25">
      <c r="A41" s="16" t="s">
        <v>74</v>
      </c>
      <c r="B41" s="17" t="s">
        <v>73</v>
      </c>
      <c r="C41" s="18">
        <v>53577700</v>
      </c>
    </row>
    <row r="42" spans="1:3" ht="82.5" x14ac:dyDescent="0.25">
      <c r="A42" s="16" t="s">
        <v>76</v>
      </c>
      <c r="B42" s="17" t="s">
        <v>162</v>
      </c>
      <c r="C42" s="18">
        <v>13350600</v>
      </c>
    </row>
    <row r="43" spans="1:3" ht="66" x14ac:dyDescent="0.25">
      <c r="A43" s="16" t="s">
        <v>78</v>
      </c>
      <c r="B43" s="17" t="s">
        <v>75</v>
      </c>
      <c r="C43" s="18">
        <v>672838800</v>
      </c>
    </row>
    <row r="44" spans="1:3" ht="66" x14ac:dyDescent="0.25">
      <c r="A44" s="16" t="s">
        <v>80</v>
      </c>
      <c r="B44" s="17" t="s">
        <v>77</v>
      </c>
      <c r="C44" s="18">
        <v>25398300</v>
      </c>
    </row>
    <row r="45" spans="1:3" ht="49.5" x14ac:dyDescent="0.25">
      <c r="A45" s="16" t="s">
        <v>82</v>
      </c>
      <c r="B45" s="17" t="s">
        <v>79</v>
      </c>
      <c r="C45" s="18">
        <v>9168200</v>
      </c>
    </row>
    <row r="46" spans="1:3" ht="33" x14ac:dyDescent="0.25">
      <c r="A46" s="16" t="s">
        <v>84</v>
      </c>
      <c r="B46" s="17" t="s">
        <v>81</v>
      </c>
      <c r="C46" s="18">
        <v>66413000</v>
      </c>
    </row>
    <row r="47" spans="1:3" ht="49.5" x14ac:dyDescent="0.25">
      <c r="A47" s="16" t="s">
        <v>86</v>
      </c>
      <c r="B47" s="17" t="s">
        <v>83</v>
      </c>
      <c r="C47" s="18">
        <v>28538500</v>
      </c>
    </row>
    <row r="48" spans="1:3" ht="33" x14ac:dyDescent="0.25">
      <c r="A48" s="16" t="s">
        <v>88</v>
      </c>
      <c r="B48" s="17" t="s">
        <v>85</v>
      </c>
      <c r="C48" s="18">
        <v>24089400</v>
      </c>
    </row>
    <row r="49" spans="1:3" ht="49.5" x14ac:dyDescent="0.25">
      <c r="A49" s="16" t="s">
        <v>90</v>
      </c>
      <c r="B49" s="17" t="s">
        <v>87</v>
      </c>
      <c r="C49" s="18">
        <v>584126300</v>
      </c>
    </row>
    <row r="50" spans="1:3" ht="49.5" x14ac:dyDescent="0.25">
      <c r="A50" s="16" t="s">
        <v>92</v>
      </c>
      <c r="B50" s="17" t="s">
        <v>89</v>
      </c>
      <c r="C50" s="18">
        <v>151338100</v>
      </c>
    </row>
    <row r="51" spans="1:3" ht="33" x14ac:dyDescent="0.25">
      <c r="A51" s="16" t="s">
        <v>94</v>
      </c>
      <c r="B51" s="17" t="s">
        <v>91</v>
      </c>
      <c r="C51" s="18">
        <v>4966900</v>
      </c>
    </row>
    <row r="52" spans="1:3" ht="49.5" x14ac:dyDescent="0.25">
      <c r="A52" s="16" t="s">
        <v>96</v>
      </c>
      <c r="B52" s="17" t="s">
        <v>93</v>
      </c>
      <c r="C52" s="18">
        <v>3084400</v>
      </c>
    </row>
    <row r="53" spans="1:3" ht="49.5" x14ac:dyDescent="0.25">
      <c r="A53" s="16" t="s">
        <v>98</v>
      </c>
      <c r="B53" s="17" t="s">
        <v>95</v>
      </c>
      <c r="C53" s="18">
        <v>13907200</v>
      </c>
    </row>
    <row r="54" spans="1:3" ht="33" x14ac:dyDescent="0.25">
      <c r="A54" s="16" t="s">
        <v>100</v>
      </c>
      <c r="B54" s="17" t="s">
        <v>97</v>
      </c>
      <c r="C54" s="18">
        <v>75734800</v>
      </c>
    </row>
    <row r="55" spans="1:3" ht="49.5" x14ac:dyDescent="0.25">
      <c r="A55" s="16" t="s">
        <v>102</v>
      </c>
      <c r="B55" s="17" t="s">
        <v>99</v>
      </c>
      <c r="C55" s="18">
        <v>554072700</v>
      </c>
    </row>
    <row r="56" spans="1:3" ht="82.5" x14ac:dyDescent="0.25">
      <c r="A56" s="16" t="s">
        <v>104</v>
      </c>
      <c r="B56" s="17" t="s">
        <v>101</v>
      </c>
      <c r="C56" s="18">
        <v>24263900</v>
      </c>
    </row>
    <row r="57" spans="1:3" ht="66" x14ac:dyDescent="0.25">
      <c r="A57" s="16" t="s">
        <v>106</v>
      </c>
      <c r="B57" s="17" t="s">
        <v>103</v>
      </c>
      <c r="C57" s="18">
        <v>108691000</v>
      </c>
    </row>
    <row r="58" spans="1:3" ht="33" x14ac:dyDescent="0.25">
      <c r="A58" s="16" t="s">
        <v>108</v>
      </c>
      <c r="B58" s="17" t="s">
        <v>105</v>
      </c>
      <c r="C58" s="18">
        <v>16419300</v>
      </c>
    </row>
    <row r="59" spans="1:3" ht="66" x14ac:dyDescent="0.25">
      <c r="A59" s="16" t="s">
        <v>110</v>
      </c>
      <c r="B59" s="17" t="s">
        <v>107</v>
      </c>
      <c r="C59" s="18">
        <v>64290000</v>
      </c>
    </row>
    <row r="60" spans="1:3" ht="33" x14ac:dyDescent="0.25">
      <c r="A60" s="16" t="s">
        <v>112</v>
      </c>
      <c r="B60" s="17" t="s">
        <v>109</v>
      </c>
      <c r="C60" s="18">
        <v>5023500</v>
      </c>
    </row>
    <row r="61" spans="1:3" ht="33" x14ac:dyDescent="0.25">
      <c r="A61" s="16" t="s">
        <v>114</v>
      </c>
      <c r="B61" s="17" t="s">
        <v>111</v>
      </c>
      <c r="C61" s="18">
        <v>328111900</v>
      </c>
    </row>
    <row r="62" spans="1:3" ht="66" x14ac:dyDescent="0.25">
      <c r="A62" s="16" t="s">
        <v>116</v>
      </c>
      <c r="B62" s="17" t="s">
        <v>113</v>
      </c>
      <c r="C62" s="18">
        <v>67558800</v>
      </c>
    </row>
    <row r="63" spans="1:3" ht="33" x14ac:dyDescent="0.25">
      <c r="A63" s="16" t="s">
        <v>118</v>
      </c>
      <c r="B63" s="17" t="s">
        <v>115</v>
      </c>
      <c r="C63" s="18">
        <v>78000000</v>
      </c>
    </row>
    <row r="64" spans="1:3" ht="33" x14ac:dyDescent="0.25">
      <c r="A64" s="16" t="s">
        <v>120</v>
      </c>
      <c r="B64" s="17" t="s">
        <v>117</v>
      </c>
      <c r="C64" s="18">
        <v>22693200</v>
      </c>
    </row>
    <row r="65" spans="1:3" ht="82.5" x14ac:dyDescent="0.25">
      <c r="A65" s="16" t="s">
        <v>122</v>
      </c>
      <c r="B65" s="17" t="s">
        <v>119</v>
      </c>
      <c r="C65" s="18">
        <v>229190900</v>
      </c>
    </row>
    <row r="66" spans="1:3" ht="49.5" x14ac:dyDescent="0.25">
      <c r="A66" s="16" t="s">
        <v>124</v>
      </c>
      <c r="B66" s="17" t="s">
        <v>121</v>
      </c>
      <c r="C66" s="18">
        <v>126000000</v>
      </c>
    </row>
    <row r="67" spans="1:3" ht="30" customHeight="1" x14ac:dyDescent="0.25">
      <c r="A67" s="9" t="s">
        <v>125</v>
      </c>
      <c r="B67" s="12" t="s">
        <v>126</v>
      </c>
      <c r="C67" s="13">
        <f>SUM(C69:C81)</f>
        <v>1255389200</v>
      </c>
    </row>
    <row r="68" spans="1:3" ht="16.5" x14ac:dyDescent="0.25">
      <c r="A68" s="9"/>
      <c r="B68" s="14" t="s">
        <v>9</v>
      </c>
      <c r="C68" s="15"/>
    </row>
    <row r="69" spans="1:3" ht="33" x14ac:dyDescent="0.25">
      <c r="A69" s="16" t="s">
        <v>10</v>
      </c>
      <c r="B69" s="17" t="s">
        <v>127</v>
      </c>
      <c r="C69" s="19">
        <v>68850000</v>
      </c>
    </row>
    <row r="70" spans="1:3" ht="49.5" x14ac:dyDescent="0.25">
      <c r="A70" s="16" t="s">
        <v>12</v>
      </c>
      <c r="B70" s="17" t="s">
        <v>128</v>
      </c>
      <c r="C70" s="19">
        <v>38570500</v>
      </c>
    </row>
    <row r="71" spans="1:3" ht="49.5" x14ac:dyDescent="0.25">
      <c r="A71" s="16" t="s">
        <v>14</v>
      </c>
      <c r="B71" s="17" t="s">
        <v>129</v>
      </c>
      <c r="C71" s="19">
        <v>13700</v>
      </c>
    </row>
    <row r="72" spans="1:3" ht="33" x14ac:dyDescent="0.25">
      <c r="A72" s="16" t="s">
        <v>16</v>
      </c>
      <c r="B72" s="17" t="s">
        <v>130</v>
      </c>
      <c r="C72" s="19">
        <v>4437500</v>
      </c>
    </row>
    <row r="73" spans="1:3" ht="99" x14ac:dyDescent="0.25">
      <c r="A73" s="16" t="s">
        <v>18</v>
      </c>
      <c r="B73" s="17" t="s">
        <v>131</v>
      </c>
      <c r="C73" s="19">
        <v>2901500</v>
      </c>
    </row>
    <row r="74" spans="1:3" ht="66" x14ac:dyDescent="0.25">
      <c r="A74" s="16" t="s">
        <v>20</v>
      </c>
      <c r="B74" s="17" t="s">
        <v>132</v>
      </c>
      <c r="C74" s="19">
        <v>13819100</v>
      </c>
    </row>
    <row r="75" spans="1:3" ht="66" x14ac:dyDescent="0.25">
      <c r="A75" s="16" t="s">
        <v>22</v>
      </c>
      <c r="B75" s="17" t="s">
        <v>133</v>
      </c>
      <c r="C75" s="19">
        <v>32337800</v>
      </c>
    </row>
    <row r="76" spans="1:3" ht="66" x14ac:dyDescent="0.25">
      <c r="A76" s="16" t="s">
        <v>24</v>
      </c>
      <c r="B76" s="17" t="s">
        <v>134</v>
      </c>
      <c r="C76" s="19">
        <v>61065500</v>
      </c>
    </row>
    <row r="77" spans="1:3" ht="82.5" x14ac:dyDescent="0.25">
      <c r="A77" s="16" t="s">
        <v>26</v>
      </c>
      <c r="B77" s="17" t="s">
        <v>135</v>
      </c>
      <c r="C77" s="19">
        <v>78800</v>
      </c>
    </row>
    <row r="78" spans="1:3" ht="33" x14ac:dyDescent="0.25">
      <c r="A78" s="16" t="s">
        <v>28</v>
      </c>
      <c r="B78" s="17" t="s">
        <v>136</v>
      </c>
      <c r="C78" s="19">
        <v>702613600</v>
      </c>
    </row>
    <row r="79" spans="1:3" ht="66" x14ac:dyDescent="0.25">
      <c r="A79" s="16" t="s">
        <v>30</v>
      </c>
      <c r="B79" s="17" t="s">
        <v>137</v>
      </c>
      <c r="C79" s="19">
        <v>230403000</v>
      </c>
    </row>
    <row r="80" spans="1:3" ht="66" x14ac:dyDescent="0.25">
      <c r="A80" s="16" t="s">
        <v>32</v>
      </c>
      <c r="B80" s="17" t="s">
        <v>138</v>
      </c>
      <c r="C80" s="19">
        <v>17787100</v>
      </c>
    </row>
    <row r="81" spans="1:3" ht="33" x14ac:dyDescent="0.25">
      <c r="A81" s="16" t="s">
        <v>34</v>
      </c>
      <c r="B81" s="17" t="s">
        <v>139</v>
      </c>
      <c r="C81" s="19">
        <v>82511100</v>
      </c>
    </row>
    <row r="82" spans="1:3" ht="16.5" x14ac:dyDescent="0.25">
      <c r="A82" s="20" t="s">
        <v>140</v>
      </c>
      <c r="B82" s="12" t="s">
        <v>141</v>
      </c>
      <c r="C82" s="21">
        <f>SUM(C84:C99)</f>
        <v>1249488500</v>
      </c>
    </row>
    <row r="83" spans="1:3" ht="16.5" x14ac:dyDescent="0.25">
      <c r="A83" s="9"/>
      <c r="B83" s="14" t="s">
        <v>9</v>
      </c>
      <c r="C83" s="21"/>
    </row>
    <row r="84" spans="1:3" ht="49.5" x14ac:dyDescent="0.25">
      <c r="A84" s="16" t="s">
        <v>10</v>
      </c>
      <c r="B84" s="17" t="s">
        <v>142</v>
      </c>
      <c r="C84" s="18">
        <v>104646400</v>
      </c>
    </row>
    <row r="85" spans="1:3" ht="49.5" x14ac:dyDescent="0.25">
      <c r="A85" s="16" t="s">
        <v>12</v>
      </c>
      <c r="B85" s="17" t="s">
        <v>143</v>
      </c>
      <c r="C85" s="18">
        <v>29635600</v>
      </c>
    </row>
    <row r="86" spans="1:3" ht="49.5" x14ac:dyDescent="0.25">
      <c r="A86" s="16" t="s">
        <v>14</v>
      </c>
      <c r="B86" s="17" t="s">
        <v>144</v>
      </c>
      <c r="C86" s="18">
        <v>43456600</v>
      </c>
    </row>
    <row r="87" spans="1:3" ht="181.5" x14ac:dyDescent="0.25">
      <c r="A87" s="16" t="s">
        <v>16</v>
      </c>
      <c r="B87" s="17" t="s">
        <v>145</v>
      </c>
      <c r="C87" s="18">
        <v>2981400</v>
      </c>
    </row>
    <row r="88" spans="1:3" ht="49.5" x14ac:dyDescent="0.25">
      <c r="A88" s="16" t="s">
        <v>18</v>
      </c>
      <c r="B88" s="17" t="s">
        <v>155</v>
      </c>
      <c r="C88" s="18">
        <v>14746000</v>
      </c>
    </row>
    <row r="89" spans="1:3" ht="66" x14ac:dyDescent="0.25">
      <c r="A89" s="16" t="s">
        <v>20</v>
      </c>
      <c r="B89" s="17" t="s">
        <v>157</v>
      </c>
      <c r="C89" s="18">
        <v>217834600</v>
      </c>
    </row>
    <row r="90" spans="1:3" ht="66" x14ac:dyDescent="0.25">
      <c r="A90" s="16" t="s">
        <v>22</v>
      </c>
      <c r="B90" s="17" t="s">
        <v>156</v>
      </c>
      <c r="C90" s="18">
        <v>25084600</v>
      </c>
    </row>
    <row r="91" spans="1:3" ht="66" x14ac:dyDescent="0.25">
      <c r="A91" s="16" t="s">
        <v>24</v>
      </c>
      <c r="B91" s="17" t="s">
        <v>146</v>
      </c>
      <c r="C91" s="18">
        <v>443799700</v>
      </c>
    </row>
    <row r="92" spans="1:3" ht="49.5" x14ac:dyDescent="0.25">
      <c r="A92" s="16" t="s">
        <v>26</v>
      </c>
      <c r="B92" s="17" t="s">
        <v>147</v>
      </c>
      <c r="C92" s="18">
        <v>9031400</v>
      </c>
    </row>
    <row r="93" spans="1:3" ht="132" x14ac:dyDescent="0.25">
      <c r="A93" s="16" t="s">
        <v>28</v>
      </c>
      <c r="B93" s="17" t="s">
        <v>148</v>
      </c>
      <c r="C93" s="18">
        <v>57756800</v>
      </c>
    </row>
    <row r="94" spans="1:3" ht="82.5" x14ac:dyDescent="0.25">
      <c r="A94" s="16" t="s">
        <v>30</v>
      </c>
      <c r="B94" s="17" t="s">
        <v>149</v>
      </c>
      <c r="C94" s="18">
        <v>63872300</v>
      </c>
    </row>
    <row r="95" spans="1:3" ht="115.5" x14ac:dyDescent="0.25">
      <c r="A95" s="16" t="s">
        <v>32</v>
      </c>
      <c r="B95" s="17" t="s">
        <v>150</v>
      </c>
      <c r="C95" s="18">
        <v>2138900</v>
      </c>
    </row>
    <row r="96" spans="1:3" ht="66" x14ac:dyDescent="0.25">
      <c r="A96" s="16" t="s">
        <v>34</v>
      </c>
      <c r="B96" s="17" t="s">
        <v>151</v>
      </c>
      <c r="C96" s="18">
        <v>32110000</v>
      </c>
    </row>
    <row r="97" spans="1:3" ht="49.5" x14ac:dyDescent="0.25">
      <c r="A97" s="16" t="s">
        <v>36</v>
      </c>
      <c r="B97" s="17" t="s">
        <v>152</v>
      </c>
      <c r="C97" s="18">
        <v>182290000</v>
      </c>
    </row>
    <row r="98" spans="1:3" ht="33" x14ac:dyDescent="0.25">
      <c r="A98" s="16" t="s">
        <v>38</v>
      </c>
      <c r="B98" s="17" t="s">
        <v>153</v>
      </c>
      <c r="C98" s="18">
        <v>20000000</v>
      </c>
    </row>
    <row r="99" spans="1:3" ht="66" x14ac:dyDescent="0.25">
      <c r="A99" s="16" t="s">
        <v>40</v>
      </c>
      <c r="B99" s="17" t="s">
        <v>154</v>
      </c>
      <c r="C99" s="18">
        <v>104200</v>
      </c>
    </row>
    <row r="100" spans="1:3" ht="16.5" x14ac:dyDescent="0.25">
      <c r="A100" s="6" t="s">
        <v>158</v>
      </c>
      <c r="B100" s="22" t="s">
        <v>159</v>
      </c>
      <c r="C100" s="23">
        <f>SUM(C102:C102)</f>
        <v>11418306</v>
      </c>
    </row>
    <row r="101" spans="1:3" ht="16.5" x14ac:dyDescent="0.25">
      <c r="A101" s="24"/>
      <c r="B101" s="17" t="s">
        <v>9</v>
      </c>
      <c r="C101" s="25"/>
    </row>
    <row r="102" spans="1:3" ht="33.75" thickBot="1" x14ac:dyDescent="0.3">
      <c r="A102" s="26" t="s">
        <v>10</v>
      </c>
      <c r="B102" s="27" t="s">
        <v>160</v>
      </c>
      <c r="C102" s="28">
        <v>11418306</v>
      </c>
    </row>
  </sheetData>
  <mergeCells count="1">
    <mergeCell ref="A2:C2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3" firstPageNumber="48" fitToHeight="0" orientation="portrait" useFirstPageNumber="1" r:id="rId1"/>
  <headerFooter scaleWithDoc="0">
    <oddHeader>&amp;R&amp;"Times New Roman,обычный"&amp;P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Lobach IA.</cp:lastModifiedBy>
  <cp:lastPrinted>2022-10-27T12:48:43Z</cp:lastPrinted>
  <dcterms:created xsi:type="dcterms:W3CDTF">2022-10-07T07:54:58Z</dcterms:created>
  <dcterms:modified xsi:type="dcterms:W3CDTF">2022-10-27T12:48:46Z</dcterms:modified>
</cp:coreProperties>
</file>